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5" yWindow="4020" windowWidth="19260" windowHeight="4080"/>
  </bookViews>
  <sheets>
    <sheet name="Sheet 1" sheetId="1" r:id="rId1"/>
  </sheets>
  <externalReferences>
    <externalReference r:id="rId2"/>
    <externalReference r:id="rId3"/>
    <externalReference r:id="rId4"/>
    <externalReference r:id="rId5"/>
  </externalReferences>
  <calcPr calcId="125725"/>
</workbook>
</file>

<file path=xl/calcChain.xml><?xml version="1.0" encoding="utf-8"?>
<calcChain xmlns="http://schemas.openxmlformats.org/spreadsheetml/2006/main">
  <c r="AB19" i="1"/>
  <c r="AB16" l="1"/>
  <c r="AB17"/>
  <c r="AB18"/>
  <c r="AB20"/>
  <c r="AB15"/>
  <c r="AB14"/>
  <c r="AB13"/>
  <c r="AB11"/>
  <c r="AB12"/>
  <c r="AB10"/>
  <c r="AB8"/>
  <c r="AA20" l="1"/>
  <c r="AA19"/>
  <c r="AA18"/>
  <c r="AA17"/>
  <c r="AA16"/>
  <c r="AA15"/>
  <c r="AA14"/>
  <c r="AA13"/>
  <c r="AA12"/>
  <c r="AA11"/>
  <c r="AA10"/>
  <c r="AA8"/>
  <c r="Y20"/>
  <c r="Y19"/>
  <c r="Y18"/>
  <c r="Y17"/>
  <c r="Y16"/>
  <c r="Y15"/>
  <c r="Y14"/>
  <c r="Y13"/>
  <c r="Y12"/>
  <c r="Y11"/>
  <c r="Y10"/>
  <c r="Y8"/>
  <c r="W20"/>
  <c r="W19"/>
  <c r="W18"/>
  <c r="W17"/>
  <c r="W16"/>
  <c r="W15"/>
  <c r="W14"/>
  <c r="W13"/>
  <c r="W12"/>
  <c r="W11"/>
  <c r="W10"/>
  <c r="W8"/>
  <c r="U20"/>
  <c r="U19"/>
  <c r="U18"/>
  <c r="U17"/>
  <c r="U16"/>
  <c r="U15"/>
  <c r="U14"/>
  <c r="U13"/>
  <c r="U12"/>
  <c r="U11"/>
  <c r="U10"/>
  <c r="U8"/>
  <c r="S20"/>
  <c r="S19"/>
  <c r="S18"/>
  <c r="S17"/>
  <c r="S16"/>
  <c r="S15"/>
  <c r="S14"/>
  <c r="S13"/>
  <c r="S12"/>
  <c r="S11"/>
  <c r="S10"/>
  <c r="S8"/>
  <c r="Q20"/>
  <c r="Q19"/>
  <c r="Q18"/>
  <c r="Q17"/>
  <c r="Q16"/>
  <c r="Q15"/>
  <c r="Q14"/>
  <c r="Q13"/>
  <c r="Q12"/>
  <c r="Q11"/>
  <c r="Q10"/>
  <c r="Q8"/>
  <c r="O20"/>
  <c r="O19"/>
  <c r="O18"/>
  <c r="O17"/>
  <c r="O16"/>
  <c r="O15"/>
  <c r="O14"/>
  <c r="O13"/>
  <c r="O12"/>
  <c r="O11"/>
  <c r="O10"/>
  <c r="O8"/>
  <c r="M20"/>
  <c r="M19"/>
  <c r="M18"/>
  <c r="M17"/>
  <c r="M16"/>
  <c r="M15"/>
  <c r="M14"/>
  <c r="M13"/>
  <c r="M12"/>
  <c r="M11"/>
  <c r="M10"/>
  <c r="M8"/>
  <c r="K20"/>
  <c r="K19"/>
  <c r="K18"/>
  <c r="K17"/>
  <c r="K16"/>
  <c r="K15"/>
  <c r="K14"/>
  <c r="K13"/>
  <c r="K12"/>
  <c r="K11"/>
  <c r="K10"/>
  <c r="K8"/>
  <c r="I20"/>
  <c r="I19"/>
  <c r="I18"/>
  <c r="I17"/>
  <c r="I16"/>
  <c r="I15"/>
  <c r="I14"/>
  <c r="I13"/>
  <c r="I12"/>
  <c r="I11"/>
  <c r="I10"/>
  <c r="I8"/>
  <c r="G20"/>
  <c r="G19"/>
  <c r="G18"/>
  <c r="G17"/>
  <c r="G16"/>
  <c r="G15"/>
  <c r="G14"/>
  <c r="G13"/>
  <c r="G12"/>
  <c r="G11"/>
  <c r="G10"/>
  <c r="G8"/>
  <c r="E20"/>
  <c r="E19"/>
  <c r="E18"/>
  <c r="E17"/>
  <c r="E16"/>
  <c r="E15"/>
  <c r="E14"/>
  <c r="E13"/>
  <c r="E12"/>
  <c r="E11"/>
  <c r="E10"/>
  <c r="E8"/>
  <c r="AC19" l="1"/>
  <c r="AB25"/>
  <c r="AB27"/>
  <c r="AD19" l="1"/>
  <c r="Z24"/>
  <c r="Z28" s="1"/>
  <c r="X24"/>
  <c r="X28" s="1"/>
  <c r="V24"/>
  <c r="V28" s="1"/>
  <c r="T24"/>
  <c r="T28" s="1"/>
  <c r="R24"/>
  <c r="R28" s="1"/>
  <c r="P24"/>
  <c r="P28" s="1"/>
  <c r="N24"/>
  <c r="N28" s="1"/>
  <c r="L24"/>
  <c r="L28" s="1"/>
  <c r="J24"/>
  <c r="J28" s="1"/>
  <c r="H24"/>
  <c r="H28" s="1"/>
  <c r="F24"/>
  <c r="F28" s="1"/>
  <c r="D24"/>
  <c r="D43"/>
  <c r="C43"/>
  <c r="Z22"/>
  <c r="Z26" s="1"/>
  <c r="X22"/>
  <c r="X26" s="1"/>
  <c r="V22"/>
  <c r="V26" s="1"/>
  <c r="T22"/>
  <c r="T26" s="1"/>
  <c r="R22"/>
  <c r="R26" s="1"/>
  <c r="P22"/>
  <c r="P26" s="1"/>
  <c r="N22"/>
  <c r="N26" s="1"/>
  <c r="L22"/>
  <c r="L26" s="1"/>
  <c r="J22"/>
  <c r="J26" s="1"/>
  <c r="H22"/>
  <c r="H26" s="1"/>
  <c r="F22"/>
  <c r="F26" s="1"/>
  <c r="D22"/>
  <c r="AB24" l="1"/>
  <c r="D28"/>
  <c r="AB28" s="1"/>
  <c r="AB22"/>
  <c r="D26"/>
  <c r="AB26" s="1"/>
  <c r="AC20" l="1"/>
  <c r="AC18" l="1"/>
  <c r="AC17"/>
  <c r="AD17" s="1"/>
  <c r="AD18" l="1"/>
  <c r="AC16" l="1"/>
  <c r="AC15"/>
  <c r="AC12"/>
  <c r="AC11"/>
  <c r="AC10" l="1"/>
  <c r="AD13"/>
  <c r="AC14"/>
  <c r="AD14"/>
  <c r="AC13" l="1"/>
  <c r="AC8"/>
</calcChain>
</file>

<file path=xl/sharedStrings.xml><?xml version="1.0" encoding="utf-8"?>
<sst xmlns="http://schemas.openxmlformats.org/spreadsheetml/2006/main" count="63" uniqueCount="50">
  <si>
    <t>tech_end_of_used_range</t>
  </si>
  <si>
    <t>ИА</t>
  </si>
  <si>
    <t>Проверка</t>
  </si>
  <si>
    <t>Внутрихозяйственные расходы актив</t>
  </si>
  <si>
    <t>Внутрихозяйственные расходы пассив</t>
  </si>
  <si>
    <t>Белгород</t>
  </si>
  <si>
    <t>Брянск</t>
  </si>
  <si>
    <t>Воронеж</t>
  </si>
  <si>
    <t>Кострома</t>
  </si>
  <si>
    <t>Курск</t>
  </si>
  <si>
    <t>Липецк</t>
  </si>
  <si>
    <t>Орел</t>
  </si>
  <si>
    <t>Смоленск</t>
  </si>
  <si>
    <t>Тамбов</t>
  </si>
  <si>
    <t>Тверь</t>
  </si>
  <si>
    <t>Ярославль</t>
  </si>
  <si>
    <t>Revenue from external buyers</t>
  </si>
  <si>
    <t>Revenue from sales between segments</t>
  </si>
  <si>
    <t>Total segment revenue</t>
  </si>
  <si>
    <t xml:space="preserve">including </t>
  </si>
  <si>
    <t>revenue from transmission</t>
  </si>
  <si>
    <t>revenue from grid connection</t>
  </si>
  <si>
    <t>Other revenue</t>
  </si>
  <si>
    <t>Interest receivable</t>
  </si>
  <si>
    <t>Interest payable</t>
  </si>
  <si>
    <t>Income tax expense</t>
  </si>
  <si>
    <t>Segment profit/(loss)</t>
  </si>
  <si>
    <t>Segment assets</t>
  </si>
  <si>
    <t>including non-current assets</t>
  </si>
  <si>
    <t>Segments liabilities</t>
  </si>
  <si>
    <t>Depreciation of FA and Intangible Assets</t>
  </si>
  <si>
    <t>For 2012</t>
  </si>
  <si>
    <t>Code</t>
  </si>
  <si>
    <t>ratio to the total (%)</t>
  </si>
  <si>
    <t>Belgorodenergo</t>
  </si>
  <si>
    <t>Bryanskenergo</t>
  </si>
  <si>
    <t xml:space="preserve">  Reportable segment information</t>
  </si>
  <si>
    <t>thousand RUB</t>
  </si>
  <si>
    <t>Appendix 4 to the explanatory note to the accounting balance sheet and the profit and loss statement for 2012</t>
  </si>
  <si>
    <t>Voronezhenergo</t>
  </si>
  <si>
    <t>Kostromaenergo</t>
  </si>
  <si>
    <t>Kurskenergo</t>
  </si>
  <si>
    <t>Lipetskenergo</t>
  </si>
  <si>
    <t>Orelenergo</t>
  </si>
  <si>
    <t>Smolenskenergo</t>
  </si>
  <si>
    <t>Tambovenergo</t>
  </si>
  <si>
    <t>Tverenergo</t>
  </si>
  <si>
    <t>Yarenergo</t>
  </si>
  <si>
    <t>Executive Office</t>
  </si>
  <si>
    <t>Total</t>
  </si>
</sst>
</file>

<file path=xl/styles.xml><?xml version="1.0" encoding="utf-8"?>
<styleSheet xmlns="http://schemas.openxmlformats.org/spreadsheetml/2006/main">
  <numFmts count="2">
    <numFmt numFmtId="164" formatCode="#,##0;\(#,##0\);\-"/>
    <numFmt numFmtId="165" formatCode="#,##0.0;\(#,##0.0\);\-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5"/>
      <name val="Arial Cyr"/>
      <charset val="204"/>
    </font>
    <font>
      <sz val="11"/>
      <name val="Arial Cyr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5"/>
      <name val="Arial"/>
      <family val="2"/>
      <charset val="204"/>
    </font>
    <font>
      <sz val="15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0" fontId="2" fillId="0" borderId="0"/>
  </cellStyleXfs>
  <cellXfs count="51">
    <xf numFmtId="0" fontId="0" fillId="0" borderId="0" xfId="0"/>
    <xf numFmtId="3" fontId="4" fillId="0" borderId="13" xfId="1" applyNumberFormat="1" applyFont="1" applyFill="1" applyBorder="1" applyAlignment="1" applyProtection="1">
      <alignment horizontal="center" vertical="center" wrapText="1"/>
    </xf>
    <xf numFmtId="0" fontId="4" fillId="0" borderId="7" xfId="1" applyFont="1" applyFill="1" applyBorder="1" applyAlignment="1" applyProtection="1">
      <alignment horizontal="center" vertical="center" wrapText="1"/>
    </xf>
    <xf numFmtId="3" fontId="4" fillId="0" borderId="7" xfId="1" applyNumberFormat="1" applyFont="1" applyFill="1" applyBorder="1" applyAlignment="1" applyProtection="1">
      <alignment horizontal="center" vertical="center" wrapText="1"/>
    </xf>
    <xf numFmtId="3" fontId="4" fillId="0" borderId="11" xfId="1" applyNumberFormat="1" applyFont="1" applyFill="1" applyBorder="1" applyAlignment="1" applyProtection="1">
      <alignment horizontal="center" vertical="center" wrapText="1"/>
    </xf>
    <xf numFmtId="3" fontId="5" fillId="0" borderId="9" xfId="1" applyNumberFormat="1" applyFont="1" applyFill="1" applyBorder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vertical="center" wrapText="1"/>
    </xf>
    <xf numFmtId="3" fontId="3" fillId="0" borderId="2" xfId="1" applyNumberFormat="1" applyFont="1" applyFill="1" applyBorder="1" applyAlignment="1" applyProtection="1">
      <alignment horizontal="center" vertical="center"/>
    </xf>
    <xf numFmtId="3" fontId="3" fillId="0" borderId="10" xfId="1" applyNumberFormat="1" applyFont="1" applyFill="1" applyBorder="1" applyAlignment="1" applyProtection="1">
      <alignment horizontal="center" vertical="center"/>
    </xf>
    <xf numFmtId="3" fontId="3" fillId="0" borderId="4" xfId="1" applyNumberFormat="1" applyFont="1" applyFill="1" applyBorder="1" applyAlignment="1" applyProtection="1">
      <alignment horizontal="center" vertical="center"/>
    </xf>
    <xf numFmtId="0" fontId="6" fillId="0" borderId="0" xfId="1" applyFont="1" applyFill="1"/>
    <xf numFmtId="0" fontId="7" fillId="0" borderId="0" xfId="1" applyFont="1" applyFill="1"/>
    <xf numFmtId="164" fontId="8" fillId="0" borderId="2" xfId="1" applyNumberFormat="1" applyFont="1" applyFill="1" applyBorder="1" applyAlignment="1" applyProtection="1">
      <alignment horizontal="right" vertical="center"/>
      <protection locked="0"/>
    </xf>
    <xf numFmtId="164" fontId="8" fillId="0" borderId="10" xfId="1" applyNumberFormat="1" applyFont="1" applyFill="1" applyBorder="1" applyAlignment="1" applyProtection="1">
      <alignment horizontal="right" vertical="center"/>
      <protection locked="0"/>
    </xf>
    <xf numFmtId="164" fontId="9" fillId="0" borderId="4" xfId="1" applyNumberFormat="1" applyFont="1" applyFill="1" applyBorder="1" applyAlignment="1" applyProtection="1">
      <alignment horizontal="right" vertical="center"/>
    </xf>
    <xf numFmtId="0" fontId="8" fillId="0" borderId="2" xfId="1" applyFont="1" applyFill="1" applyBorder="1" applyAlignment="1" applyProtection="1">
      <alignment horizontal="center" vertical="center" wrapText="1"/>
    </xf>
    <xf numFmtId="164" fontId="9" fillId="0" borderId="2" xfId="1" applyNumberFormat="1" applyFont="1" applyFill="1" applyBorder="1" applyAlignment="1" applyProtection="1">
      <alignment horizontal="right" vertical="center"/>
    </xf>
    <xf numFmtId="164" fontId="9" fillId="0" borderId="10" xfId="1" applyNumberFormat="1" applyFont="1" applyFill="1" applyBorder="1" applyAlignment="1" applyProtection="1">
      <alignment horizontal="right" vertical="center"/>
    </xf>
    <xf numFmtId="164" fontId="9" fillId="0" borderId="2" xfId="1" applyNumberFormat="1" applyFont="1" applyFill="1" applyBorder="1" applyAlignment="1" applyProtection="1">
      <alignment horizontal="right" vertical="center"/>
      <protection locked="0"/>
    </xf>
    <xf numFmtId="164" fontId="9" fillId="0" borderId="10" xfId="1" applyNumberFormat="1" applyFont="1" applyFill="1" applyBorder="1" applyAlignment="1" applyProtection="1">
      <alignment horizontal="right" vertical="center"/>
      <protection locked="0"/>
    </xf>
    <xf numFmtId="0" fontId="9" fillId="0" borderId="6" xfId="1" applyFont="1" applyFill="1" applyBorder="1" applyAlignment="1" applyProtection="1">
      <alignment horizontal="center" vertical="center" wrapText="1"/>
    </xf>
    <xf numFmtId="164" fontId="9" fillId="0" borderId="6" xfId="1" applyNumberFormat="1" applyFont="1" applyFill="1" applyBorder="1" applyAlignment="1" applyProtection="1">
      <alignment horizontal="right" vertical="center"/>
      <protection locked="0"/>
    </xf>
    <xf numFmtId="164" fontId="9" fillId="0" borderId="12" xfId="1" applyNumberFormat="1" applyFont="1" applyFill="1" applyBorder="1" applyAlignment="1" applyProtection="1">
      <alignment horizontal="right" vertical="center"/>
      <protection locked="0"/>
    </xf>
    <xf numFmtId="2" fontId="5" fillId="0" borderId="8" xfId="1" applyNumberFormat="1" applyFont="1" applyFill="1" applyBorder="1" applyAlignment="1" applyProtection="1">
      <alignment vertical="center" wrapText="1"/>
      <protection locked="0"/>
    </xf>
    <xf numFmtId="2" fontId="3" fillId="0" borderId="3" xfId="1" applyNumberFormat="1" applyFont="1" applyFill="1" applyBorder="1" applyAlignment="1" applyProtection="1">
      <alignment horizontal="center" vertical="center" wrapText="1"/>
    </xf>
    <xf numFmtId="2" fontId="9" fillId="0" borderId="3" xfId="1" applyNumberFormat="1" applyFont="1" applyFill="1" applyBorder="1" applyAlignment="1" applyProtection="1">
      <alignment vertical="center" wrapText="1"/>
    </xf>
    <xf numFmtId="2" fontId="8" fillId="0" borderId="1" xfId="1" applyNumberFormat="1" applyFont="1" applyFill="1" applyBorder="1" applyAlignment="1" applyProtection="1">
      <alignment vertical="center" wrapText="1"/>
    </xf>
    <xf numFmtId="2" fontId="10" fillId="0" borderId="3" xfId="1" applyNumberFormat="1" applyFont="1" applyFill="1" applyBorder="1" applyAlignment="1" applyProtection="1">
      <alignment vertical="center" wrapText="1"/>
    </xf>
    <xf numFmtId="2" fontId="8" fillId="0" borderId="3" xfId="1" applyNumberFormat="1" applyFont="1" applyFill="1" applyBorder="1" applyAlignment="1" applyProtection="1">
      <alignment vertical="center" wrapText="1"/>
    </xf>
    <xf numFmtId="2" fontId="9" fillId="0" borderId="5" xfId="1" applyNumberFormat="1" applyFont="1" applyFill="1" applyBorder="1" applyAlignment="1" applyProtection="1">
      <alignment vertical="center" wrapText="1"/>
    </xf>
    <xf numFmtId="0" fontId="12" fillId="0" borderId="0" xfId="0" applyFont="1" applyFill="1"/>
    <xf numFmtId="0" fontId="2" fillId="0" borderId="0" xfId="1" applyFont="1" applyFill="1"/>
    <xf numFmtId="2" fontId="2" fillId="0" borderId="0" xfId="1" applyNumberFormat="1" applyFont="1" applyFill="1" applyAlignment="1">
      <alignment wrapText="1"/>
    </xf>
    <xf numFmtId="0" fontId="2" fillId="0" borderId="0" xfId="1" applyFont="1" applyFill="1" applyAlignment="1">
      <alignment horizontal="right"/>
    </xf>
    <xf numFmtId="0" fontId="13" fillId="0" borderId="0" xfId="0" applyFont="1" applyFill="1"/>
    <xf numFmtId="0" fontId="3" fillId="0" borderId="0" xfId="1" applyFont="1" applyFill="1" applyAlignment="1" applyProtection="1">
      <alignment vertical="center"/>
    </xf>
    <xf numFmtId="0" fontId="8" fillId="0" borderId="2" xfId="1" applyFont="1" applyFill="1" applyBorder="1" applyAlignment="1" applyProtection="1">
      <alignment horizontal="center" vertical="center"/>
    </xf>
    <xf numFmtId="164" fontId="13" fillId="0" borderId="0" xfId="0" applyNumberFormat="1" applyFont="1" applyFill="1"/>
    <xf numFmtId="3" fontId="13" fillId="0" borderId="0" xfId="0" applyNumberFormat="1" applyFont="1" applyFill="1"/>
    <xf numFmtId="165" fontId="13" fillId="0" borderId="0" xfId="0" applyNumberFormat="1" applyFont="1" applyFill="1"/>
    <xf numFmtId="0" fontId="9" fillId="0" borderId="0" xfId="1" applyFont="1" applyFill="1" applyAlignment="1" applyProtection="1">
      <alignment vertical="center"/>
    </xf>
    <xf numFmtId="0" fontId="14" fillId="0" borderId="0" xfId="1" applyFont="1" applyFill="1" applyAlignment="1" applyProtection="1">
      <alignment vertical="center"/>
    </xf>
    <xf numFmtId="2" fontId="13" fillId="0" borderId="0" xfId="0" applyNumberFormat="1" applyFont="1" applyFill="1" applyAlignment="1">
      <alignment wrapText="1"/>
    </xf>
    <xf numFmtId="0" fontId="14" fillId="0" borderId="0" xfId="0" applyFont="1" applyFill="1" applyAlignment="1" applyProtection="1">
      <alignment vertical="center" wrapText="1"/>
    </xf>
    <xf numFmtId="3" fontId="2" fillId="0" borderId="0" xfId="1" applyNumberFormat="1" applyFont="1" applyFill="1"/>
    <xf numFmtId="2" fontId="14" fillId="0" borderId="0" xfId="0" applyNumberFormat="1" applyFont="1" applyFill="1" applyAlignment="1" applyProtection="1">
      <alignment vertical="center" wrapText="1"/>
    </xf>
    <xf numFmtId="0" fontId="13" fillId="0" borderId="2" xfId="0" applyFont="1" applyFill="1" applyBorder="1" applyAlignment="1">
      <alignment wrapText="1"/>
    </xf>
    <xf numFmtId="0" fontId="13" fillId="0" borderId="0" xfId="0" applyFont="1" applyFill="1" applyBorder="1" applyAlignment="1">
      <alignment wrapText="1"/>
    </xf>
    <xf numFmtId="2" fontId="13" fillId="0" borderId="2" xfId="0" applyNumberFormat="1" applyFont="1" applyFill="1" applyBorder="1" applyAlignment="1">
      <alignment wrapText="1"/>
    </xf>
    <xf numFmtId="3" fontId="14" fillId="0" borderId="0" xfId="0" applyNumberFormat="1" applyFont="1" applyFill="1" applyAlignment="1" applyProtection="1">
      <alignment vertical="center"/>
    </xf>
    <xf numFmtId="0" fontId="11" fillId="0" borderId="0" xfId="1" applyFont="1" applyFill="1" applyAlignment="1" applyProtection="1">
      <alignment horizontal="center" vertical="center"/>
    </xf>
  </cellXfs>
  <cellStyles count="5">
    <cellStyle name="Обычный" xfId="0" builtinId="0"/>
    <cellStyle name="Обычный 2" xfId="2"/>
    <cellStyle name="Обычный 3" xfId="4"/>
    <cellStyle name="Обычный 4" xfId="3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0;&#1083;&#1077;&#1087;&#1080;&#1082;&#1086;&#1074;\&#1054;&#1041;&#1065;&#1040;&#1071;\2012%20&#1075;&#1086;&#1076;\&#1054;&#1090;&#1095;&#1077;&#1090;%20&#1041;&#1055;%20&#1092;&#1080;&#1083;&#1080;&#1072;&#1083;%20&#1079;&#1072;%204%20&#1082;&#1074;&#1072;&#1088;&#1090;&#1072;&#1083;%202012&#1075;\P&amp;L%20&#1087;&#1086;%20&#1054;&#1041;&#1055;_4&#1082;&#1074;._20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0;&#1083;&#1077;&#1087;&#1080;&#1082;&#1086;&#1074;\&#1054;&#1041;&#1065;&#1040;&#1071;\2012%20&#1075;&#1086;&#1076;\&#1054;&#1090;&#1095;&#1077;&#1090;%20&#1041;&#1055;%20&#1092;&#1080;&#1083;&#1080;&#1072;&#1083;%20&#1079;&#1072;%204%20&#1082;&#1074;&#1072;&#1088;&#1090;&#1072;&#1083;%202012&#1075;\_&#1041;&#1091;&#1093;.%20&#1086;&#1090;&#1095;&#1077;&#1090;&#1085;&#1086;&#1089;&#1090;&#1100;\_&#1057;&#1074;&#1086;&#1076;%2012%20&#1084;&#1077;&#1089;.%20&#1087;&#1086;%20&#1092;.2_18.02.13_113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0;&#1083;&#1077;&#1087;&#1080;&#1082;&#1086;&#1074;\&#1054;&#1041;&#1065;&#1040;&#1071;\2012%20&#1075;&#1086;&#1076;\&#1054;&#1090;&#1095;&#1077;&#1090;%20&#1041;&#1055;%20&#1092;&#1080;&#1083;&#1080;&#1072;&#1083;%20&#1079;&#1072;%204%20&#1082;&#1074;&#1072;&#1088;&#1090;&#1072;&#1083;%202012&#1075;\_&#1041;&#1091;&#1093;.%20&#1086;&#1090;&#1095;&#1077;&#1090;&#1085;&#1086;&#1089;&#1090;&#1100;\_&#1057;&#1042;&#1054;&#1044;%20%2012%20&#1084;&#1077;&#1089;..%20&#1087;&#1086;%20&#1060;-1_200213_100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0;&#1083;&#1077;&#1087;&#1080;&#1082;&#1086;&#1074;\&#1054;&#1041;&#1065;&#1040;&#1071;\2012%20&#1075;&#1086;&#1076;\&#1054;&#1090;&#1095;&#1077;&#1090;%20&#1041;&#1055;%20&#1092;&#1080;&#1083;&#1080;&#1072;&#1083;%20&#1079;&#1072;%204%20&#1082;&#1074;&#1072;&#1088;&#1090;&#1072;&#1083;%202012&#1075;\_&#1082;&#1086;&#1085;&#1089;&#1086;&#1083;&#1080;&#1076;&#1080;&#1088;&#1086;&#1074;&#1072;&#1085;&#1085;&#1099;&#1081;\&#1054;&#1041;&#1055;_&#1045;&#1054;&#1050;_4&#1082;&#1074;_2012&#1075;_250213_091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ile_list"/>
      <sheetName val="Свод по RSK"/>
      <sheetName val="МРСК"/>
      <sheetName val="Белг"/>
      <sheetName val="Брян"/>
      <sheetName val="Ворж"/>
      <sheetName val="Кост"/>
      <sheetName val="Крск"/>
      <sheetName val="Липц"/>
      <sheetName val="Орел"/>
      <sheetName val="Смол"/>
      <sheetName val="Тамб"/>
      <sheetName val="Твер"/>
      <sheetName val="Ярсл"/>
      <sheetName val="СВОД"/>
    </sheetNames>
    <sheetDataSet>
      <sheetData sheetId="0"/>
      <sheetData sheetId="1">
        <row r="24">
          <cell r="I24">
            <v>11964199.352122154</v>
          </cell>
        </row>
        <row r="343">
          <cell r="I343">
            <v>69397302.774952084</v>
          </cell>
          <cell r="N343">
            <v>67486825.797283858</v>
          </cell>
          <cell r="O343">
            <v>1178400.9882982243</v>
          </cell>
          <cell r="P343">
            <v>732075.98936999997</v>
          </cell>
          <cell r="AM343">
            <v>1208.3120099999999</v>
          </cell>
          <cell r="AN343">
            <v>-1636807.6794202258</v>
          </cell>
          <cell r="AZ343">
            <v>-1037354.5433209146</v>
          </cell>
          <cell r="BA343">
            <v>3450694.1040936261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СВОД МРСК"/>
      <sheetName val="ИА"/>
      <sheetName val="Белг"/>
      <sheetName val="Брян"/>
      <sheetName val="Ворж"/>
      <sheetName val="Кост"/>
      <sheetName val="Крск"/>
      <sheetName val="Липц"/>
      <sheetName val="Орел"/>
      <sheetName val="Смол"/>
      <sheetName val="Тамб"/>
      <sheetName val="Твер"/>
      <sheetName val="Ярсл"/>
    </sheetNames>
    <sheetDataSet>
      <sheetData sheetId="0">
        <row r="6">
          <cell r="G6">
            <v>69397303</v>
          </cell>
        </row>
        <row r="33">
          <cell r="D33">
            <v>156862.33000000002</v>
          </cell>
        </row>
        <row r="34">
          <cell r="D34">
            <v>-1636807.669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СВОД МРСК"/>
      <sheetName val="ИА"/>
      <sheetName val="Белг"/>
      <sheetName val="Брян"/>
      <sheetName val="Ворж"/>
      <sheetName val="Кост"/>
      <sheetName val="Крск"/>
      <sheetName val="Липц"/>
      <sheetName val="Орел"/>
      <sheetName val="Смол"/>
      <sheetName val="Тамб"/>
      <sheetName val="Твер"/>
      <sheetName val="Ярсл"/>
    </sheetNames>
    <sheetDataSet>
      <sheetData sheetId="0">
        <row r="40">
          <cell r="H40">
            <v>82599794</v>
          </cell>
        </row>
        <row r="79">
          <cell r="H79">
            <v>99113377</v>
          </cell>
        </row>
        <row r="95">
          <cell r="H95">
            <v>53545904</v>
          </cell>
        </row>
        <row r="130">
          <cell r="H130">
            <v>99113377</v>
          </cell>
        </row>
      </sheetData>
      <sheetData sheetId="1">
        <row r="40">
          <cell r="E40">
            <v>1759064.155</v>
          </cell>
        </row>
      </sheetData>
      <sheetData sheetId="2">
        <row r="40">
          <cell r="E40">
            <v>19787045.215</v>
          </cell>
        </row>
      </sheetData>
      <sheetData sheetId="3">
        <row r="40">
          <cell r="E40">
            <v>4319379.8660000004</v>
          </cell>
        </row>
      </sheetData>
      <sheetData sheetId="4">
        <row r="40">
          <cell r="E40">
            <v>8982766.1040000003</v>
          </cell>
        </row>
      </sheetData>
      <sheetData sheetId="5">
        <row r="40">
          <cell r="E40">
            <v>4400409.6780000003</v>
          </cell>
        </row>
      </sheetData>
      <sheetData sheetId="6">
        <row r="40">
          <cell r="E40">
            <v>6407652.4009999996</v>
          </cell>
        </row>
      </sheetData>
      <sheetData sheetId="7">
        <row r="40">
          <cell r="E40">
            <v>12417858.261</v>
          </cell>
        </row>
      </sheetData>
      <sheetData sheetId="8">
        <row r="40">
          <cell r="E40">
            <v>2812684.571</v>
          </cell>
        </row>
      </sheetData>
      <sheetData sheetId="9">
        <row r="40">
          <cell r="E40">
            <v>5329430.0949999997</v>
          </cell>
        </row>
      </sheetData>
      <sheetData sheetId="10">
        <row r="40">
          <cell r="E40">
            <v>3733592.55</v>
          </cell>
        </row>
      </sheetData>
      <sheetData sheetId="11"/>
      <sheetData sheetId="12">
        <row r="40">
          <cell r="E40">
            <v>6538970.2240000004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5 УИ"/>
      <sheetName val="14б ДПН отчет"/>
      <sheetName val="14в ДПН анализ"/>
      <sheetName val="16а Сводный анали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36">
          <cell r="R36">
            <v>6299129.0108399987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3"/>
  <sheetViews>
    <sheetView tabSelected="1" topLeftCell="G1" zoomScale="60" zoomScaleNormal="60" workbookViewId="0">
      <selection activeCell="Z6" sqref="Z6"/>
    </sheetView>
  </sheetViews>
  <sheetFormatPr defaultRowHeight="15"/>
  <cols>
    <col min="1" max="1" width="1.7109375" style="34" customWidth="1"/>
    <col min="2" max="2" width="34.42578125" style="42" customWidth="1"/>
    <col min="3" max="3" width="11.7109375" style="34" customWidth="1"/>
    <col min="4" max="4" width="16.7109375" style="34" customWidth="1"/>
    <col min="5" max="5" width="11.85546875" style="34" customWidth="1"/>
    <col min="6" max="6" width="14.7109375" style="34" customWidth="1"/>
    <col min="7" max="7" width="10.85546875" style="34" customWidth="1"/>
    <col min="8" max="8" width="12.7109375" style="34" customWidth="1"/>
    <col min="9" max="9" width="11.5703125" style="34" customWidth="1"/>
    <col min="10" max="10" width="12.42578125" style="34" customWidth="1"/>
    <col min="11" max="11" width="11.5703125" style="34" customWidth="1"/>
    <col min="12" max="12" width="14.7109375" style="34" customWidth="1"/>
    <col min="13" max="13" width="11.140625" style="34" customWidth="1"/>
    <col min="14" max="14" width="15.5703125" style="34" customWidth="1"/>
    <col min="15" max="15" width="11.42578125" style="34" customWidth="1"/>
    <col min="16" max="16" width="16" style="34" customWidth="1"/>
    <col min="17" max="17" width="12" style="34" customWidth="1"/>
    <col min="18" max="18" width="16" style="34" customWidth="1"/>
    <col min="19" max="19" width="11.42578125" style="34" customWidth="1"/>
    <col min="20" max="20" width="16" style="34" customWidth="1"/>
    <col min="21" max="21" width="11.7109375" style="34" customWidth="1"/>
    <col min="22" max="22" width="16" style="34" customWidth="1"/>
    <col min="23" max="23" width="11.28515625" style="34" customWidth="1"/>
    <col min="24" max="24" width="16" style="34" customWidth="1"/>
    <col min="25" max="25" width="12.28515625" style="34" customWidth="1"/>
    <col min="26" max="26" width="15.140625" style="34" customWidth="1"/>
    <col min="27" max="27" width="11.28515625" style="34" customWidth="1"/>
    <col min="28" max="28" width="15.140625" style="34" customWidth="1"/>
    <col min="29" max="29" width="12" style="34" hidden="1" customWidth="1"/>
    <col min="30" max="30" width="10.42578125" style="34" hidden="1" customWidth="1"/>
    <col min="31" max="16384" width="9.140625" style="34"/>
  </cols>
  <sheetData>
    <row r="1" spans="1:30">
      <c r="V1" s="34" t="s">
        <v>38</v>
      </c>
    </row>
    <row r="2" spans="1:30" s="30" customFormat="1" ht="19.5">
      <c r="A2" s="10"/>
      <c r="B2" s="50" t="s">
        <v>36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</row>
    <row r="3" spans="1:30" ht="15.75" thickBot="1">
      <c r="A3" s="31"/>
      <c r="B3" s="32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3" t="s">
        <v>37</v>
      </c>
    </row>
    <row r="4" spans="1:30" ht="51" customHeight="1">
      <c r="A4" s="31"/>
      <c r="B4" s="23" t="s">
        <v>31</v>
      </c>
      <c r="C4" s="2" t="s">
        <v>32</v>
      </c>
      <c r="D4" s="3" t="s">
        <v>34</v>
      </c>
      <c r="E4" s="3" t="s">
        <v>33</v>
      </c>
      <c r="F4" s="3" t="s">
        <v>35</v>
      </c>
      <c r="G4" s="3" t="s">
        <v>33</v>
      </c>
      <c r="H4" s="3" t="s">
        <v>39</v>
      </c>
      <c r="I4" s="3" t="s">
        <v>33</v>
      </c>
      <c r="J4" s="3" t="s">
        <v>40</v>
      </c>
      <c r="K4" s="3" t="s">
        <v>33</v>
      </c>
      <c r="L4" s="3" t="s">
        <v>41</v>
      </c>
      <c r="M4" s="3" t="s">
        <v>33</v>
      </c>
      <c r="N4" s="3" t="s">
        <v>42</v>
      </c>
      <c r="O4" s="3" t="s">
        <v>33</v>
      </c>
      <c r="P4" s="3" t="s">
        <v>43</v>
      </c>
      <c r="Q4" s="3" t="s">
        <v>33</v>
      </c>
      <c r="R4" s="4" t="s">
        <v>44</v>
      </c>
      <c r="S4" s="3" t="s">
        <v>33</v>
      </c>
      <c r="T4" s="4" t="s">
        <v>45</v>
      </c>
      <c r="U4" s="3" t="s">
        <v>33</v>
      </c>
      <c r="V4" s="4" t="s">
        <v>46</v>
      </c>
      <c r="W4" s="3" t="s">
        <v>33</v>
      </c>
      <c r="X4" s="4" t="s">
        <v>47</v>
      </c>
      <c r="Y4" s="3" t="s">
        <v>33</v>
      </c>
      <c r="Z4" s="4" t="s">
        <v>48</v>
      </c>
      <c r="AA4" s="3" t="s">
        <v>33</v>
      </c>
      <c r="AB4" s="5" t="s">
        <v>49</v>
      </c>
      <c r="AC4" s="1" t="s">
        <v>2</v>
      </c>
    </row>
    <row r="5" spans="1:30" ht="16.5" customHeight="1">
      <c r="A5" s="35"/>
      <c r="B5" s="24">
        <v>1</v>
      </c>
      <c r="C5" s="6">
        <v>2</v>
      </c>
      <c r="D5" s="7">
        <v>3</v>
      </c>
      <c r="E5" s="7"/>
      <c r="F5" s="7">
        <v>4</v>
      </c>
      <c r="G5" s="7"/>
      <c r="H5" s="7">
        <v>5</v>
      </c>
      <c r="I5" s="7"/>
      <c r="J5" s="7">
        <v>6</v>
      </c>
      <c r="K5" s="7"/>
      <c r="L5" s="7"/>
      <c r="M5" s="7"/>
      <c r="N5" s="7">
        <v>7</v>
      </c>
      <c r="O5" s="7"/>
      <c r="P5" s="7">
        <v>8</v>
      </c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9">
        <v>9</v>
      </c>
    </row>
    <row r="6" spans="1:30" ht="42" customHeight="1">
      <c r="A6" s="11"/>
      <c r="B6" s="28" t="s">
        <v>16</v>
      </c>
      <c r="C6" s="36">
        <v>8310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4">
        <v>0</v>
      </c>
    </row>
    <row r="7" spans="1:30" ht="42" customHeight="1">
      <c r="A7" s="11"/>
      <c r="B7" s="28" t="s">
        <v>17</v>
      </c>
      <c r="C7" s="36">
        <v>8320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4">
        <v>0</v>
      </c>
    </row>
    <row r="8" spans="1:30" ht="42" customHeight="1">
      <c r="A8" s="11"/>
      <c r="B8" s="25" t="s">
        <v>18</v>
      </c>
      <c r="C8" s="15">
        <v>8300</v>
      </c>
      <c r="D8" s="16">
        <v>11964199</v>
      </c>
      <c r="E8" s="16">
        <f>D8/AB8*100</f>
        <v>17.240149808127271</v>
      </c>
      <c r="F8" s="16">
        <v>5453920</v>
      </c>
      <c r="G8" s="16">
        <f>F8/AB8*100</f>
        <v>7.8589797646747162</v>
      </c>
      <c r="H8" s="16">
        <v>7506882</v>
      </c>
      <c r="I8" s="16">
        <f>H8/AB8*100</f>
        <v>10.817253229567148</v>
      </c>
      <c r="J8" s="16">
        <v>3676629</v>
      </c>
      <c r="K8" s="16">
        <f>J8/AB8*100</f>
        <v>5.2979421981283625</v>
      </c>
      <c r="L8" s="16">
        <v>5863233</v>
      </c>
      <c r="M8" s="16">
        <f>L8/AB8*100</f>
        <v>8.4487908701581667</v>
      </c>
      <c r="N8" s="16">
        <v>8233210</v>
      </c>
      <c r="O8" s="16">
        <f>N8/AB8*100</f>
        <v>11.863876035643633</v>
      </c>
      <c r="P8" s="16">
        <v>3331307</v>
      </c>
      <c r="Q8" s="17">
        <f>P8/AB8*100</f>
        <v>4.8003407279386634</v>
      </c>
      <c r="R8" s="17">
        <v>5117192</v>
      </c>
      <c r="S8" s="17">
        <f>R8/AB8*100</f>
        <v>7.3737620610414796</v>
      </c>
      <c r="T8" s="17">
        <v>3583616</v>
      </c>
      <c r="U8" s="17">
        <f>T8/AB8*100</f>
        <v>5.163912493832794</v>
      </c>
      <c r="V8" s="17">
        <v>7867813</v>
      </c>
      <c r="W8" s="17">
        <f>V8/AB8*100</f>
        <v>11.337346928309303</v>
      </c>
      <c r="X8" s="17">
        <v>6799302</v>
      </c>
      <c r="Y8" s="17">
        <f>X8/AB8*100</f>
        <v>9.7976458825784629</v>
      </c>
      <c r="Z8" s="17"/>
      <c r="AA8" s="17">
        <f>Z8/AB8*100</f>
        <v>0</v>
      </c>
      <c r="AB8" s="14">
        <f>SUM(X8,V8,T8,R8,P8,N8,L8,J8,H8,F8,D8)</f>
        <v>69397303</v>
      </c>
      <c r="AC8" s="37">
        <f>AB8-'[1]Свод по RSK'!$I$343</f>
        <v>0.22504791617393494</v>
      </c>
    </row>
    <row r="9" spans="1:30" ht="42" customHeight="1">
      <c r="A9" s="11"/>
      <c r="B9" s="26" t="s">
        <v>19</v>
      </c>
      <c r="C9" s="15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4">
        <v>0</v>
      </c>
    </row>
    <row r="10" spans="1:30" ht="42" customHeight="1">
      <c r="A10" s="11"/>
      <c r="B10" s="27" t="s">
        <v>20</v>
      </c>
      <c r="C10" s="15">
        <v>8301</v>
      </c>
      <c r="D10" s="18">
        <v>11684302</v>
      </c>
      <c r="E10" s="18">
        <f t="shared" ref="E10:E20" si="0">D10/AB10*100</f>
        <v>17.313456110678548</v>
      </c>
      <c r="F10" s="18">
        <v>5347847</v>
      </c>
      <c r="G10" s="18">
        <f t="shared" ref="G10:G20" si="1">F10/AB10*100</f>
        <v>7.9242828815212025</v>
      </c>
      <c r="H10" s="18">
        <v>7330108</v>
      </c>
      <c r="I10" s="18">
        <f t="shared" ref="I10:I20" si="2">H10/AB10*100</f>
        <v>10.861539109870124</v>
      </c>
      <c r="J10" s="18">
        <v>3603216</v>
      </c>
      <c r="K10" s="18">
        <f t="shared" ref="K10:K20" si="3">J10/AB10*100</f>
        <v>5.339139819673842</v>
      </c>
      <c r="L10" s="18">
        <v>5740527</v>
      </c>
      <c r="M10" s="18">
        <f t="shared" ref="M10:M20" si="4">L10/AB10*100</f>
        <v>8.5061445918348557</v>
      </c>
      <c r="N10" s="18">
        <v>8136794</v>
      </c>
      <c r="O10" s="18">
        <f t="shared" ref="O10:O20" si="5">N10/AB10*100</f>
        <v>12.056862772002345</v>
      </c>
      <c r="P10" s="18">
        <v>3242440</v>
      </c>
      <c r="Q10" s="19">
        <f t="shared" ref="Q10:Q20" si="6">P10/AB10*100</f>
        <v>4.8045525211098239</v>
      </c>
      <c r="R10" s="19">
        <v>4833210</v>
      </c>
      <c r="S10" s="19">
        <f t="shared" ref="S10:S20" si="7">R10/AB10*100</f>
        <v>7.1617088644826774</v>
      </c>
      <c r="T10" s="19">
        <v>3551958</v>
      </c>
      <c r="U10" s="19">
        <f t="shared" ref="U10:U20" si="8">T10/AB10*100</f>
        <v>5.2631872181987047</v>
      </c>
      <c r="V10" s="19">
        <v>7442193</v>
      </c>
      <c r="W10" s="19">
        <f t="shared" ref="W10:W20" si="9">V10/AB10*100</f>
        <v>11.027623376449798</v>
      </c>
      <c r="X10" s="19">
        <v>6574231</v>
      </c>
      <c r="Y10" s="19">
        <f t="shared" ref="Y10:Y20" si="10">X10/AB10*100</f>
        <v>9.7415027341780736</v>
      </c>
      <c r="Z10" s="19"/>
      <c r="AA10" s="19">
        <f t="shared" ref="AA10:AA20" si="11">Z10/AB10*100</f>
        <v>0</v>
      </c>
      <c r="AB10" s="14">
        <f>SUM(X10,V10,T10,R10,P10,N10,L10,J10,H10,F10,D10)</f>
        <v>67486826</v>
      </c>
      <c r="AC10" s="37">
        <f>AB10-'[1]Свод по RSK'!$N$343</f>
        <v>0.20271614193916321</v>
      </c>
    </row>
    <row r="11" spans="1:30" ht="42" customHeight="1">
      <c r="A11" s="11"/>
      <c r="B11" s="27" t="s">
        <v>21</v>
      </c>
      <c r="C11" s="15">
        <v>8302</v>
      </c>
      <c r="D11" s="18">
        <v>77553</v>
      </c>
      <c r="E11" s="18">
        <f t="shared" si="0"/>
        <v>6.5812062277611787</v>
      </c>
      <c r="F11" s="18">
        <v>78113</v>
      </c>
      <c r="G11" s="18">
        <f t="shared" si="1"/>
        <v>6.6287282512489387</v>
      </c>
      <c r="H11" s="18">
        <v>90276</v>
      </c>
      <c r="I11" s="18">
        <f t="shared" si="2"/>
        <v>7.6608896292518418</v>
      </c>
      <c r="J11" s="18">
        <v>40636</v>
      </c>
      <c r="K11" s="18">
        <f t="shared" si="3"/>
        <v>3.4484016900868211</v>
      </c>
      <c r="L11" s="18">
        <v>104320</v>
      </c>
      <c r="M11" s="18">
        <f t="shared" si="4"/>
        <v>8.8526740897198835</v>
      </c>
      <c r="N11" s="18">
        <v>70310</v>
      </c>
      <c r="O11" s="18">
        <f t="shared" si="5"/>
        <v>5.966559770400738</v>
      </c>
      <c r="P11" s="18">
        <v>76820</v>
      </c>
      <c r="Q11" s="19">
        <f t="shared" si="6"/>
        <v>6.519003293445949</v>
      </c>
      <c r="R11" s="19">
        <v>44384</v>
      </c>
      <c r="S11" s="19">
        <f t="shared" si="7"/>
        <v>3.7664598044299011</v>
      </c>
      <c r="T11" s="19">
        <v>9890</v>
      </c>
      <c r="U11" s="19">
        <f t="shared" si="8"/>
        <v>0.83927287909633475</v>
      </c>
      <c r="V11" s="19">
        <v>393289</v>
      </c>
      <c r="W11" s="19">
        <f t="shared" si="9"/>
        <v>33.374801956210156</v>
      </c>
      <c r="X11" s="19">
        <v>192810</v>
      </c>
      <c r="Y11" s="19">
        <f t="shared" si="10"/>
        <v>16.36200240834826</v>
      </c>
      <c r="Z11" s="19"/>
      <c r="AA11" s="19">
        <f t="shared" si="11"/>
        <v>0</v>
      </c>
      <c r="AB11" s="14">
        <f t="shared" ref="AB11:AB12" si="12">SUM(X11,V11,T11,R11,P11,N11,L11,J11,H11,F11,D11)</f>
        <v>1178401</v>
      </c>
      <c r="AC11" s="37">
        <f>AB11-'[1]Свод по RSK'!$O$343</f>
        <v>1.1701775714755058E-2</v>
      </c>
    </row>
    <row r="12" spans="1:30" ht="42" customHeight="1">
      <c r="A12" s="11"/>
      <c r="B12" s="27" t="s">
        <v>22</v>
      </c>
      <c r="C12" s="15">
        <v>8303</v>
      </c>
      <c r="D12" s="18">
        <v>202344</v>
      </c>
      <c r="E12" s="18">
        <f t="shared" si="0"/>
        <v>27.639753249662601</v>
      </c>
      <c r="F12" s="18">
        <v>27960</v>
      </c>
      <c r="G12" s="18">
        <f t="shared" si="1"/>
        <v>3.8192755943372001</v>
      </c>
      <c r="H12" s="18">
        <v>86498</v>
      </c>
      <c r="I12" s="18">
        <f t="shared" si="2"/>
        <v>11.815439927002116</v>
      </c>
      <c r="J12" s="18">
        <v>32777</v>
      </c>
      <c r="K12" s="18">
        <f t="shared" si="3"/>
        <v>4.4772673875389986</v>
      </c>
      <c r="L12" s="18">
        <v>18386</v>
      </c>
      <c r="M12" s="18">
        <f t="shared" si="4"/>
        <v>2.5114878783077166</v>
      </c>
      <c r="N12" s="18">
        <v>26106</v>
      </c>
      <c r="O12" s="18">
        <f t="shared" si="5"/>
        <v>3.5660231997770722</v>
      </c>
      <c r="P12" s="18">
        <v>12047</v>
      </c>
      <c r="Q12" s="19">
        <f t="shared" si="6"/>
        <v>1.6455941732825552</v>
      </c>
      <c r="R12" s="19">
        <v>239598</v>
      </c>
      <c r="S12" s="19">
        <f t="shared" si="7"/>
        <v>32.728569164950088</v>
      </c>
      <c r="T12" s="19">
        <v>21768</v>
      </c>
      <c r="U12" s="19">
        <f t="shared" si="8"/>
        <v>2.9734617717286183</v>
      </c>
      <c r="V12" s="19">
        <v>32331</v>
      </c>
      <c r="W12" s="19">
        <f t="shared" si="9"/>
        <v>4.4163447510914171</v>
      </c>
      <c r="X12" s="19">
        <v>32261</v>
      </c>
      <c r="Y12" s="19">
        <f t="shared" si="10"/>
        <v>4.4067829023216172</v>
      </c>
      <c r="Z12" s="19"/>
      <c r="AA12" s="19">
        <f t="shared" si="11"/>
        <v>0</v>
      </c>
      <c r="AB12" s="14">
        <f t="shared" si="12"/>
        <v>732076</v>
      </c>
      <c r="AC12" s="37">
        <f>AB12-'[1]Свод по RSK'!$P$343</f>
        <v>1.0630000033415854E-2</v>
      </c>
    </row>
    <row r="13" spans="1:30" ht="42" customHeight="1">
      <c r="A13" s="11"/>
      <c r="B13" s="28" t="s">
        <v>23</v>
      </c>
      <c r="C13" s="36">
        <v>8330</v>
      </c>
      <c r="D13" s="18">
        <v>581</v>
      </c>
      <c r="E13" s="18">
        <f t="shared" si="0"/>
        <v>0.37038889989734775</v>
      </c>
      <c r="F13" s="18"/>
      <c r="G13" s="18">
        <f t="shared" si="1"/>
        <v>0</v>
      </c>
      <c r="H13" s="18"/>
      <c r="I13" s="18">
        <f t="shared" si="2"/>
        <v>0</v>
      </c>
      <c r="J13" s="18">
        <v>105</v>
      </c>
      <c r="K13" s="18">
        <f t="shared" si="3"/>
        <v>6.6937752993496594E-2</v>
      </c>
      <c r="L13" s="18">
        <v>0.15223</v>
      </c>
      <c r="M13" s="18">
        <f t="shared" si="4"/>
        <v>9.7046991792380813E-5</v>
      </c>
      <c r="N13" s="18"/>
      <c r="O13" s="18">
        <f t="shared" si="5"/>
        <v>0</v>
      </c>
      <c r="P13" s="18">
        <v>254</v>
      </c>
      <c r="Q13" s="19">
        <f t="shared" si="6"/>
        <v>0.16192561200331554</v>
      </c>
      <c r="R13" s="19">
        <v>38</v>
      </c>
      <c r="S13" s="19">
        <f t="shared" si="7"/>
        <v>2.4225091559551146E-2</v>
      </c>
      <c r="T13" s="19">
        <v>114</v>
      </c>
      <c r="U13" s="19">
        <f t="shared" si="8"/>
        <v>7.2675274678653423E-2</v>
      </c>
      <c r="V13" s="19"/>
      <c r="W13" s="19">
        <f t="shared" si="9"/>
        <v>0</v>
      </c>
      <c r="X13" s="19">
        <v>116</v>
      </c>
      <c r="Y13" s="19">
        <f t="shared" si="10"/>
        <v>7.3950279497577182E-2</v>
      </c>
      <c r="Z13" s="19">
        <v>155654</v>
      </c>
      <c r="AA13" s="19">
        <f t="shared" si="11"/>
        <v>99.229800042378258</v>
      </c>
      <c r="AB13" s="14">
        <f>Z13+X13+V13+T13+R13+P13+N13+L13+J13+H13+F13+D13</f>
        <v>156862.15223000001</v>
      </c>
      <c r="AC13" s="37">
        <f>AB13-'[1]Свод по RSK'!$AM$343</f>
        <v>155653.84022000001</v>
      </c>
      <c r="AD13" s="37">
        <f>AB13-'[2]СВОД МРСК'!$D$33</f>
        <v>-0.17777000000933185</v>
      </c>
    </row>
    <row r="14" spans="1:30" ht="42" customHeight="1">
      <c r="A14" s="11"/>
      <c r="B14" s="28" t="s">
        <v>24</v>
      </c>
      <c r="C14" s="15">
        <v>8340</v>
      </c>
      <c r="D14" s="18">
        <v>-385934</v>
      </c>
      <c r="E14" s="18">
        <f t="shared" si="0"/>
        <v>23.578452695734626</v>
      </c>
      <c r="F14" s="18">
        <v>-21481</v>
      </c>
      <c r="G14" s="18">
        <f t="shared" si="1"/>
        <v>1.3123713960342325</v>
      </c>
      <c r="H14" s="18">
        <v>-39171</v>
      </c>
      <c r="I14" s="18">
        <f t="shared" si="2"/>
        <v>2.3931334646458229</v>
      </c>
      <c r="J14" s="18">
        <v>-80960</v>
      </c>
      <c r="K14" s="18">
        <f t="shared" si="3"/>
        <v>4.9462123841036947</v>
      </c>
      <c r="L14" s="18">
        <v>-95237</v>
      </c>
      <c r="M14" s="18">
        <f t="shared" si="4"/>
        <v>5.8184588540622961</v>
      </c>
      <c r="N14" s="18">
        <v>-110230</v>
      </c>
      <c r="O14" s="18">
        <f t="shared" si="5"/>
        <v>6.7344490007380218</v>
      </c>
      <c r="P14" s="18">
        <v>-122055</v>
      </c>
      <c r="Q14" s="19">
        <f t="shared" si="6"/>
        <v>7.4568917062966449</v>
      </c>
      <c r="R14" s="19">
        <v>-142561</v>
      </c>
      <c r="S14" s="19">
        <f t="shared" si="7"/>
        <v>8.7096959447901039</v>
      </c>
      <c r="T14" s="19">
        <v>-182108</v>
      </c>
      <c r="U14" s="19">
        <f t="shared" si="8"/>
        <v>11.125800949164471</v>
      </c>
      <c r="V14" s="19">
        <v>-263964</v>
      </c>
      <c r="W14" s="19">
        <f t="shared" si="9"/>
        <v>16.126754023685123</v>
      </c>
      <c r="X14" s="19">
        <v>-193107</v>
      </c>
      <c r="Y14" s="19">
        <f t="shared" si="10"/>
        <v>11.797779580744962</v>
      </c>
      <c r="Z14" s="19"/>
      <c r="AA14" s="19">
        <f t="shared" si="11"/>
        <v>0</v>
      </c>
      <c r="AB14" s="14">
        <f>Z14+X14+V14+T14+R14+P14+N14+L14+J14+H14+F14+D14</f>
        <v>-1636808</v>
      </c>
      <c r="AC14" s="37">
        <f>AB14-'[1]Свод по RSK'!$AN$343</f>
        <v>-0.32057977421209216</v>
      </c>
      <c r="AD14" s="37">
        <f>AB14-'[2]СВОД МРСК'!$D$34</f>
        <v>-0.33100000000558794</v>
      </c>
    </row>
    <row r="15" spans="1:30" ht="42" customHeight="1">
      <c r="A15" s="11"/>
      <c r="B15" s="28" t="s">
        <v>25</v>
      </c>
      <c r="C15" s="15">
        <v>8350</v>
      </c>
      <c r="D15" s="12">
        <v>-431119</v>
      </c>
      <c r="E15" s="12">
        <f t="shared" si="0"/>
        <v>41.559486925389017</v>
      </c>
      <c r="F15" s="12">
        <v>-196686</v>
      </c>
      <c r="G15" s="12">
        <f t="shared" si="1"/>
        <v>18.960354902955018</v>
      </c>
      <c r="H15" s="12">
        <v>18717</v>
      </c>
      <c r="I15" s="12">
        <f t="shared" si="2"/>
        <v>-1.8043020993797683</v>
      </c>
      <c r="J15" s="12">
        <v>-85984</v>
      </c>
      <c r="K15" s="12">
        <f t="shared" si="3"/>
        <v>8.2887808790441824</v>
      </c>
      <c r="L15" s="12">
        <v>-153485</v>
      </c>
      <c r="M15" s="12">
        <f t="shared" si="4"/>
        <v>14.795817049917387</v>
      </c>
      <c r="N15" s="12">
        <v>132112</v>
      </c>
      <c r="O15" s="12">
        <f t="shared" si="5"/>
        <v>-12.735478920407111</v>
      </c>
      <c r="P15" s="12">
        <v>-99515</v>
      </c>
      <c r="Q15" s="13">
        <f t="shared" si="6"/>
        <v>9.5931572057369028</v>
      </c>
      <c r="R15" s="13">
        <v>-78280</v>
      </c>
      <c r="S15" s="13">
        <f t="shared" si="7"/>
        <v>7.5461221530933518</v>
      </c>
      <c r="T15" s="13">
        <v>42159</v>
      </c>
      <c r="U15" s="13">
        <f t="shared" si="8"/>
        <v>-4.0640899827831189</v>
      </c>
      <c r="V15" s="13">
        <v>7098</v>
      </c>
      <c r="W15" s="13">
        <f t="shared" si="9"/>
        <v>-0.68424086666653816</v>
      </c>
      <c r="X15" s="13">
        <v>-192371</v>
      </c>
      <c r="Y15" s="13">
        <f t="shared" si="10"/>
        <v>18.544392753100677</v>
      </c>
      <c r="Z15" s="13"/>
      <c r="AA15" s="13">
        <f t="shared" si="11"/>
        <v>0</v>
      </c>
      <c r="AB15" s="14">
        <f>Z15+X15+V15+T15+R15+P15+N15+L15+J15+H15+F15+D15</f>
        <v>-1037354</v>
      </c>
      <c r="AC15" s="37">
        <f>AB15-'[1]Свод по RSK'!$AZ$343</f>
        <v>0.54332091461401433</v>
      </c>
      <c r="AD15" s="38"/>
    </row>
    <row r="16" spans="1:30" ht="42" customHeight="1">
      <c r="A16" s="11"/>
      <c r="B16" s="25" t="s">
        <v>26</v>
      </c>
      <c r="C16" s="15">
        <v>8360</v>
      </c>
      <c r="D16" s="18">
        <v>1550880</v>
      </c>
      <c r="E16" s="18">
        <f t="shared" si="0"/>
        <v>44.944002568758634</v>
      </c>
      <c r="F16" s="18">
        <v>415089</v>
      </c>
      <c r="G16" s="18">
        <f t="shared" si="1"/>
        <v>12.029145441467715</v>
      </c>
      <c r="H16" s="18">
        <v>-218629</v>
      </c>
      <c r="I16" s="18">
        <f t="shared" si="2"/>
        <v>-6.3357979583237451</v>
      </c>
      <c r="J16" s="18">
        <v>408652</v>
      </c>
      <c r="K16" s="18">
        <f t="shared" si="3"/>
        <v>11.84260325604067</v>
      </c>
      <c r="L16" s="18">
        <v>384633</v>
      </c>
      <c r="M16" s="18">
        <f t="shared" si="4"/>
        <v>11.146540377095159</v>
      </c>
      <c r="N16" s="18">
        <v>-963957</v>
      </c>
      <c r="O16" s="18">
        <f t="shared" si="5"/>
        <v>-27.935163187463157</v>
      </c>
      <c r="P16" s="18">
        <v>201835</v>
      </c>
      <c r="Q16" s="19">
        <f t="shared" si="6"/>
        <v>5.8491132508417154</v>
      </c>
      <c r="R16" s="19">
        <v>174171</v>
      </c>
      <c r="S16" s="19">
        <f t="shared" si="7"/>
        <v>5.04741944663885</v>
      </c>
      <c r="T16" s="19">
        <v>-248514</v>
      </c>
      <c r="U16" s="19">
        <f t="shared" si="8"/>
        <v>-7.2018556267232041</v>
      </c>
      <c r="V16" s="19">
        <v>1247729</v>
      </c>
      <c r="W16" s="19">
        <f t="shared" si="9"/>
        <v>36.158784290928139</v>
      </c>
      <c r="X16" s="19">
        <v>498805</v>
      </c>
      <c r="Y16" s="19">
        <f t="shared" si="10"/>
        <v>14.455208140739225</v>
      </c>
      <c r="Z16" s="19"/>
      <c r="AA16" s="19">
        <f t="shared" si="11"/>
        <v>0</v>
      </c>
      <c r="AB16" s="14">
        <f t="shared" ref="AB16:AB20" si="13">Z16+X16+V16+T16+R16+P16+N16+L16+J16+H16+F16+D16</f>
        <v>3450694</v>
      </c>
      <c r="AC16" s="37">
        <f>AB16-'[1]Свод по RSK'!$BA$343</f>
        <v>-0.10409362614154816</v>
      </c>
    </row>
    <row r="17" spans="1:30" ht="42" customHeight="1">
      <c r="A17" s="11"/>
      <c r="B17" s="25" t="s">
        <v>27</v>
      </c>
      <c r="C17" s="15">
        <v>8370</v>
      </c>
      <c r="D17" s="18">
        <v>21121301</v>
      </c>
      <c r="E17" s="18">
        <f t="shared" si="0"/>
        <v>21.310242511462405</v>
      </c>
      <c r="F17" s="18">
        <v>5592674</v>
      </c>
      <c r="G17" s="18">
        <f t="shared" si="1"/>
        <v>5.642703507115896</v>
      </c>
      <c r="H17" s="18">
        <v>10304055</v>
      </c>
      <c r="I17" s="18">
        <f t="shared" si="2"/>
        <v>10.396230369589768</v>
      </c>
      <c r="J17" s="18">
        <v>4882903</v>
      </c>
      <c r="K17" s="18">
        <f t="shared" si="3"/>
        <v>4.9265832199421471</v>
      </c>
      <c r="L17" s="18">
        <v>7190206</v>
      </c>
      <c r="M17" s="18">
        <f t="shared" si="4"/>
        <v>7.25452629870537</v>
      </c>
      <c r="N17" s="18">
        <v>13433257</v>
      </c>
      <c r="O17" s="18">
        <f t="shared" si="5"/>
        <v>13.55342478139959</v>
      </c>
      <c r="P17" s="18">
        <v>3274558</v>
      </c>
      <c r="Q17" s="19">
        <f t="shared" si="6"/>
        <v>3.3038507001935771</v>
      </c>
      <c r="R17" s="19">
        <v>6160369</v>
      </c>
      <c r="S17" s="19">
        <f t="shared" si="7"/>
        <v>6.2154768472877278</v>
      </c>
      <c r="T17" s="19">
        <v>4171255</v>
      </c>
      <c r="U17" s="19">
        <f t="shared" si="8"/>
        <v>4.2085691419837303</v>
      </c>
      <c r="V17" s="19">
        <v>10438052</v>
      </c>
      <c r="W17" s="19">
        <f t="shared" si="9"/>
        <v>10.531426045547818</v>
      </c>
      <c r="X17" s="19">
        <v>9042484</v>
      </c>
      <c r="Y17" s="19">
        <f t="shared" si="10"/>
        <v>9.123373931654049</v>
      </c>
      <c r="Z17" s="19">
        <v>3502263</v>
      </c>
      <c r="AA17" s="19">
        <f t="shared" si="11"/>
        <v>3.5335926451179236</v>
      </c>
      <c r="AB17" s="14">
        <f t="shared" si="13"/>
        <v>99113377</v>
      </c>
      <c r="AC17" s="37">
        <f>'[3]СВОД МРСК'!$H$79</f>
        <v>99113377</v>
      </c>
      <c r="AD17" s="37">
        <f>AB17-AC17</f>
        <v>0</v>
      </c>
    </row>
    <row r="18" spans="1:30" ht="42" customHeight="1">
      <c r="A18" s="11"/>
      <c r="B18" s="28" t="s">
        <v>28</v>
      </c>
      <c r="C18" s="15">
        <v>8371</v>
      </c>
      <c r="D18" s="12">
        <v>19787044</v>
      </c>
      <c r="E18" s="12">
        <f t="shared" si="0"/>
        <v>23.955318823192222</v>
      </c>
      <c r="F18" s="12">
        <v>4319380</v>
      </c>
      <c r="G18" s="12">
        <f t="shared" si="1"/>
        <v>5.2292866493105299</v>
      </c>
      <c r="H18" s="12">
        <v>8982766</v>
      </c>
      <c r="I18" s="12">
        <f t="shared" si="2"/>
        <v>10.8750464922467</v>
      </c>
      <c r="J18" s="12">
        <v>4400410</v>
      </c>
      <c r="K18" s="12">
        <f t="shared" si="3"/>
        <v>5.327386167573251</v>
      </c>
      <c r="L18" s="12">
        <v>6407652</v>
      </c>
      <c r="M18" s="12">
        <f t="shared" si="4"/>
        <v>7.7574672885988072</v>
      </c>
      <c r="N18" s="12">
        <v>12417858</v>
      </c>
      <c r="O18" s="12">
        <f t="shared" si="5"/>
        <v>15.033763885658116</v>
      </c>
      <c r="P18" s="12">
        <v>2812685</v>
      </c>
      <c r="Q18" s="13">
        <f t="shared" si="6"/>
        <v>3.4051961437095111</v>
      </c>
      <c r="R18" s="13">
        <v>5329430</v>
      </c>
      <c r="S18" s="13">
        <f t="shared" si="7"/>
        <v>6.4521105222126822</v>
      </c>
      <c r="T18" s="13">
        <v>3733593</v>
      </c>
      <c r="U18" s="13">
        <f t="shared" si="8"/>
        <v>4.5200996506117193</v>
      </c>
      <c r="V18" s="13">
        <v>6110942</v>
      </c>
      <c r="W18" s="13">
        <f t="shared" si="9"/>
        <v>7.3982533176777654</v>
      </c>
      <c r="X18" s="13">
        <v>6538970</v>
      </c>
      <c r="Y18" s="13">
        <f t="shared" si="10"/>
        <v>7.9164483146289681</v>
      </c>
      <c r="Z18" s="13">
        <v>1759064</v>
      </c>
      <c r="AA18" s="13">
        <f t="shared" si="11"/>
        <v>2.1296227445797262</v>
      </c>
      <c r="AB18" s="14">
        <f t="shared" si="13"/>
        <v>82599794</v>
      </c>
      <c r="AC18" s="37">
        <f>'[3]СВОД МРСК'!$H$40</f>
        <v>82599794</v>
      </c>
      <c r="AD18" s="39">
        <f>AB18-AC18</f>
        <v>0</v>
      </c>
    </row>
    <row r="19" spans="1:30" ht="42" customHeight="1">
      <c r="A19" s="11"/>
      <c r="B19" s="25" t="s">
        <v>29</v>
      </c>
      <c r="C19" s="15">
        <v>8380</v>
      </c>
      <c r="D19" s="18">
        <v>2566860</v>
      </c>
      <c r="E19" s="18">
        <f t="shared" si="0"/>
        <v>5.6330970728359198</v>
      </c>
      <c r="F19" s="18">
        <v>1200210.2178499999</v>
      </c>
      <c r="G19" s="18">
        <f t="shared" si="1"/>
        <v>2.633918743117504</v>
      </c>
      <c r="H19" s="18">
        <v>2960234</v>
      </c>
      <c r="I19" s="18">
        <f t="shared" si="2"/>
        <v>6.4963751354999362</v>
      </c>
      <c r="J19" s="18">
        <v>884313</v>
      </c>
      <c r="K19" s="18">
        <f t="shared" si="3"/>
        <v>1.9406671854993069</v>
      </c>
      <c r="L19" s="18">
        <v>1179449</v>
      </c>
      <c r="M19" s="18">
        <f t="shared" si="4"/>
        <v>2.5883572572946139</v>
      </c>
      <c r="N19" s="18">
        <v>2620491</v>
      </c>
      <c r="O19" s="18">
        <f t="shared" si="5"/>
        <v>5.750792868131831</v>
      </c>
      <c r="P19" s="18">
        <v>572841</v>
      </c>
      <c r="Q19" s="19">
        <f t="shared" si="6"/>
        <v>1.2571269801626894</v>
      </c>
      <c r="R19" s="19">
        <v>803580</v>
      </c>
      <c r="S19" s="19">
        <f t="shared" si="7"/>
        <v>1.7634947545988049</v>
      </c>
      <c r="T19" s="19">
        <v>529762</v>
      </c>
      <c r="U19" s="19">
        <f t="shared" si="8"/>
        <v>1.1625880536919435</v>
      </c>
      <c r="V19" s="19">
        <v>2095742</v>
      </c>
      <c r="W19" s="19">
        <f t="shared" si="9"/>
        <v>4.5992060827701149</v>
      </c>
      <c r="X19" s="19">
        <v>2127388</v>
      </c>
      <c r="Y19" s="19">
        <f t="shared" si="10"/>
        <v>4.6686547437671946</v>
      </c>
      <c r="Z19" s="18">
        <v>28026603</v>
      </c>
      <c r="AA19" s="18">
        <f t="shared" si="11"/>
        <v>61.505721122630142</v>
      </c>
      <c r="AB19" s="14">
        <f>Z19+X19+V19+T19+R19+P19+N19+L19+J19+H19+F19+D19</f>
        <v>45567473.21785</v>
      </c>
      <c r="AC19" s="37">
        <f>'[3]СВОД МРСК'!$H$130-'[3]СВОД МРСК'!$H$95</f>
        <v>45567473</v>
      </c>
      <c r="AD19" s="37">
        <f>AB19-AC19</f>
        <v>0.21784999966621399</v>
      </c>
    </row>
    <row r="20" spans="1:30" ht="42" customHeight="1" thickBot="1">
      <c r="A20" s="40"/>
      <c r="B20" s="29" t="s">
        <v>30</v>
      </c>
      <c r="C20" s="20">
        <v>8390</v>
      </c>
      <c r="D20" s="21">
        <v>1972932</v>
      </c>
      <c r="E20" s="21">
        <f t="shared" si="0"/>
        <v>31.320711164988047</v>
      </c>
      <c r="F20" s="21">
        <v>286986</v>
      </c>
      <c r="G20" s="21">
        <f t="shared" si="1"/>
        <v>4.5559632133267947</v>
      </c>
      <c r="H20" s="21">
        <v>533515</v>
      </c>
      <c r="I20" s="21">
        <f t="shared" si="2"/>
        <v>8.4696630280154608</v>
      </c>
      <c r="J20" s="21">
        <v>358272</v>
      </c>
      <c r="K20" s="21">
        <f t="shared" si="3"/>
        <v>5.6876434821385624</v>
      </c>
      <c r="L20" s="21">
        <v>557194</v>
      </c>
      <c r="M20" s="21">
        <f t="shared" si="4"/>
        <v>8.8455721417992859</v>
      </c>
      <c r="N20" s="21">
        <v>696265</v>
      </c>
      <c r="O20" s="21">
        <f t="shared" si="5"/>
        <v>11.053353566818522</v>
      </c>
      <c r="P20" s="21">
        <v>241281</v>
      </c>
      <c r="Q20" s="22">
        <f t="shared" si="6"/>
        <v>3.8303867090196118</v>
      </c>
      <c r="R20" s="22">
        <v>450737</v>
      </c>
      <c r="S20" s="22">
        <f t="shared" si="7"/>
        <v>7.155544838024432</v>
      </c>
      <c r="T20" s="22">
        <v>260517</v>
      </c>
      <c r="U20" s="22">
        <f t="shared" si="8"/>
        <v>4.1357622617349161</v>
      </c>
      <c r="V20" s="22">
        <v>434615</v>
      </c>
      <c r="W20" s="22">
        <f t="shared" si="9"/>
        <v>6.8996046913787605</v>
      </c>
      <c r="X20" s="22">
        <v>491832</v>
      </c>
      <c r="Y20" s="22">
        <f t="shared" si="10"/>
        <v>7.8079366210788832</v>
      </c>
      <c r="Z20" s="18">
        <v>14983</v>
      </c>
      <c r="AA20" s="18">
        <f t="shared" si="11"/>
        <v>0.23785828167672071</v>
      </c>
      <c r="AB20" s="14">
        <f t="shared" si="13"/>
        <v>6299129</v>
      </c>
      <c r="AC20" s="37">
        <f>AB20-'[4]6 Смета затрат'!$R$36</f>
        <v>-1.0839998722076416E-2</v>
      </c>
      <c r="AD20" s="37"/>
    </row>
    <row r="21" spans="1:30">
      <c r="A21" s="41"/>
      <c r="B21" s="32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</row>
    <row r="22" spans="1:30" ht="57" hidden="1" customHeight="1">
      <c r="C22" s="43" t="s">
        <v>3</v>
      </c>
      <c r="D22" s="38">
        <f>C31</f>
        <v>69221929.41117999</v>
      </c>
      <c r="E22" s="38"/>
      <c r="F22" s="38">
        <f>C32</f>
        <v>30731313.757699996</v>
      </c>
      <c r="G22" s="38"/>
      <c r="H22" s="38">
        <f>C33</f>
        <v>51312053.229880005</v>
      </c>
      <c r="I22" s="38"/>
      <c r="J22" s="38">
        <f>C34</f>
        <v>21490491.3915</v>
      </c>
      <c r="K22" s="38"/>
      <c r="L22" s="38">
        <f>C35</f>
        <v>33334043.330320001</v>
      </c>
      <c r="M22" s="38"/>
      <c r="N22" s="38">
        <f>C36</f>
        <v>46627687.660630003</v>
      </c>
      <c r="O22" s="38"/>
      <c r="P22" s="38">
        <f>C37</f>
        <v>19217228.797709998</v>
      </c>
      <c r="Q22" s="38"/>
      <c r="R22" s="38">
        <f>C38</f>
        <v>29536792.82934</v>
      </c>
      <c r="S22" s="38"/>
      <c r="T22" s="38">
        <f>C39</f>
        <v>17530803.716150001</v>
      </c>
      <c r="U22" s="38"/>
      <c r="V22" s="38">
        <f>C40</f>
        <v>32887158.89934</v>
      </c>
      <c r="W22" s="38"/>
      <c r="X22" s="38">
        <f>C41</f>
        <v>38618629.204149999</v>
      </c>
      <c r="Y22" s="38"/>
      <c r="Z22" s="38">
        <f>C42</f>
        <v>461388832.90566003</v>
      </c>
      <c r="AA22" s="38"/>
      <c r="AB22" s="38">
        <f>SUM(D22:Z22)</f>
        <v>851896965.13355994</v>
      </c>
    </row>
    <row r="23" spans="1:30" hidden="1">
      <c r="C23" s="43"/>
    </row>
    <row r="24" spans="1:30" ht="48" hidden="1">
      <c r="A24" s="41" t="s">
        <v>0</v>
      </c>
      <c r="B24" s="32"/>
      <c r="C24" s="43" t="s">
        <v>4</v>
      </c>
      <c r="D24" s="44">
        <f>D31</f>
        <v>85403905.018199995</v>
      </c>
      <c r="E24" s="44"/>
      <c r="F24" s="44">
        <f>D32</f>
        <v>34426709.31515</v>
      </c>
      <c r="G24" s="44"/>
      <c r="H24" s="44">
        <f>D33</f>
        <v>58651540.280310005</v>
      </c>
      <c r="I24" s="44"/>
      <c r="J24" s="44">
        <f>D34</f>
        <v>24888146.775180001</v>
      </c>
      <c r="K24" s="44"/>
      <c r="L24" s="44">
        <f>D35</f>
        <v>38626150.210730001</v>
      </c>
      <c r="M24" s="44"/>
      <c r="N24" s="44">
        <f>D36</f>
        <v>58262492.56769</v>
      </c>
      <c r="O24" s="44"/>
      <c r="P24" s="44">
        <f>D37</f>
        <v>21539283.549320005</v>
      </c>
      <c r="Q24" s="44"/>
      <c r="R24" s="44">
        <f>D38</f>
        <v>34510725.148159996</v>
      </c>
      <c r="S24" s="44"/>
      <c r="T24" s="44">
        <f>D39</f>
        <v>21369869.793619998</v>
      </c>
      <c r="U24" s="44"/>
      <c r="V24" s="44">
        <f>D40</f>
        <v>39826254.545730002</v>
      </c>
      <c r="W24" s="44"/>
      <c r="X24" s="44">
        <f>D41</f>
        <v>44537889.034150004</v>
      </c>
      <c r="Y24" s="44"/>
      <c r="Z24" s="44">
        <f>D42</f>
        <v>389853998.89532</v>
      </c>
      <c r="AA24" s="44"/>
      <c r="AB24" s="44">
        <f>SUM(D24:Z24)</f>
        <v>851896965.13355994</v>
      </c>
    </row>
    <row r="25" spans="1:30" hidden="1">
      <c r="A25" s="41"/>
      <c r="B25" s="32"/>
      <c r="C25" s="43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>
        <f t="shared" ref="AB25:AB28" si="14">SUM(D25:Z25)</f>
        <v>0</v>
      </c>
    </row>
    <row r="26" spans="1:30" hidden="1">
      <c r="A26" s="41"/>
      <c r="B26" s="32"/>
      <c r="C26" s="43"/>
      <c r="D26" s="44">
        <f>D17-D22</f>
        <v>-48100628.41117999</v>
      </c>
      <c r="E26" s="44"/>
      <c r="F26" s="44">
        <f t="shared" ref="F26:X26" si="15">F17-F22</f>
        <v>-25138639.757699996</v>
      </c>
      <c r="G26" s="44"/>
      <c r="H26" s="44">
        <f t="shared" si="15"/>
        <v>-41007998.229880005</v>
      </c>
      <c r="I26" s="44"/>
      <c r="J26" s="44">
        <f t="shared" si="15"/>
        <v>-16607588.3915</v>
      </c>
      <c r="K26" s="44"/>
      <c r="L26" s="44">
        <f t="shared" si="15"/>
        <v>-26143837.330320001</v>
      </c>
      <c r="M26" s="44"/>
      <c r="N26" s="44">
        <f t="shared" si="15"/>
        <v>-33194430.660630003</v>
      </c>
      <c r="O26" s="44"/>
      <c r="P26" s="44">
        <f t="shared" si="15"/>
        <v>-15942670.797709998</v>
      </c>
      <c r="Q26" s="44"/>
      <c r="R26" s="44">
        <f t="shared" si="15"/>
        <v>-23376423.82934</v>
      </c>
      <c r="S26" s="44"/>
      <c r="T26" s="44">
        <f t="shared" si="15"/>
        <v>-13359548.716150001</v>
      </c>
      <c r="U26" s="44"/>
      <c r="V26" s="44">
        <f t="shared" si="15"/>
        <v>-22449106.89934</v>
      </c>
      <c r="W26" s="44"/>
      <c r="X26" s="44">
        <f t="shared" si="15"/>
        <v>-29576145.204149999</v>
      </c>
      <c r="Y26" s="44"/>
      <c r="Z26" s="44">
        <f>Z17-Z22</f>
        <v>-457886569.90566003</v>
      </c>
      <c r="AA26" s="44"/>
      <c r="AB26" s="44">
        <f t="shared" si="14"/>
        <v>-752783588.13356006</v>
      </c>
    </row>
    <row r="27" spans="1:30" hidden="1">
      <c r="A27" s="41"/>
      <c r="B27" s="32"/>
      <c r="C27" s="43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>
        <f t="shared" si="14"/>
        <v>0</v>
      </c>
    </row>
    <row r="28" spans="1:30" hidden="1">
      <c r="A28" s="41"/>
      <c r="B28" s="32"/>
      <c r="C28" s="43"/>
      <c r="D28" s="44">
        <f>D19-D24</f>
        <v>-82837045.018199995</v>
      </c>
      <c r="E28" s="44"/>
      <c r="F28" s="44">
        <f t="shared" ref="F28:Z28" si="16">F19-F24</f>
        <v>-33226499.0973</v>
      </c>
      <c r="G28" s="44"/>
      <c r="H28" s="44">
        <f t="shared" si="16"/>
        <v>-55691306.280310005</v>
      </c>
      <c r="I28" s="44"/>
      <c r="J28" s="44">
        <f t="shared" si="16"/>
        <v>-24003833.775180001</v>
      </c>
      <c r="K28" s="44"/>
      <c r="L28" s="44">
        <f t="shared" si="16"/>
        <v>-37446701.210730001</v>
      </c>
      <c r="M28" s="44"/>
      <c r="N28" s="44">
        <f t="shared" si="16"/>
        <v>-55642001.56769</v>
      </c>
      <c r="O28" s="44"/>
      <c r="P28" s="44">
        <f t="shared" si="16"/>
        <v>-20966442.549320005</v>
      </c>
      <c r="Q28" s="44"/>
      <c r="R28" s="44">
        <f t="shared" si="16"/>
        <v>-33707145.148159996</v>
      </c>
      <c r="S28" s="44"/>
      <c r="T28" s="44">
        <f t="shared" si="16"/>
        <v>-20840107.793619998</v>
      </c>
      <c r="U28" s="44"/>
      <c r="V28" s="44">
        <f>V19-V24</f>
        <v>-37730512.545730002</v>
      </c>
      <c r="W28" s="44"/>
      <c r="X28" s="44">
        <f t="shared" si="16"/>
        <v>-42410501.034150004</v>
      </c>
      <c r="Y28" s="44"/>
      <c r="Z28" s="44">
        <f t="shared" si="16"/>
        <v>-361827395.89532</v>
      </c>
      <c r="AA28" s="44"/>
      <c r="AB28" s="44">
        <f t="shared" si="14"/>
        <v>-806329491.91570997</v>
      </c>
    </row>
    <row r="29" spans="1:30" hidden="1">
      <c r="Z29" s="38"/>
      <c r="AA29" s="38"/>
    </row>
    <row r="30" spans="1:30" ht="60" hidden="1">
      <c r="B30" s="45"/>
      <c r="C30" s="46" t="s">
        <v>3</v>
      </c>
      <c r="D30" s="46" t="s">
        <v>4</v>
      </c>
      <c r="E30" s="47"/>
    </row>
    <row r="31" spans="1:30" hidden="1">
      <c r="B31" s="48" t="s">
        <v>5</v>
      </c>
      <c r="C31" s="49">
        <v>69221929.41117999</v>
      </c>
      <c r="D31" s="49">
        <v>85403905.018199995</v>
      </c>
      <c r="E31" s="49"/>
    </row>
    <row r="32" spans="1:30" hidden="1">
      <c r="B32" s="48" t="s">
        <v>6</v>
      </c>
      <c r="C32" s="49">
        <v>30731313.757699996</v>
      </c>
      <c r="D32" s="49">
        <v>34426709.31515</v>
      </c>
      <c r="E32" s="49"/>
    </row>
    <row r="33" spans="2:5" hidden="1">
      <c r="B33" s="48" t="s">
        <v>7</v>
      </c>
      <c r="C33" s="49">
        <v>51312053.229880005</v>
      </c>
      <c r="D33" s="49">
        <v>58651540.280310005</v>
      </c>
      <c r="E33" s="49"/>
    </row>
    <row r="34" spans="2:5" hidden="1">
      <c r="B34" s="48" t="s">
        <v>8</v>
      </c>
      <c r="C34" s="49">
        <v>21490491.3915</v>
      </c>
      <c r="D34" s="49">
        <v>24888146.775180001</v>
      </c>
      <c r="E34" s="49"/>
    </row>
    <row r="35" spans="2:5" hidden="1">
      <c r="B35" s="48" t="s">
        <v>9</v>
      </c>
      <c r="C35" s="49">
        <v>33334043.330320001</v>
      </c>
      <c r="D35" s="49">
        <v>38626150.210730001</v>
      </c>
      <c r="E35" s="49"/>
    </row>
    <row r="36" spans="2:5" hidden="1">
      <c r="B36" s="48" t="s">
        <v>10</v>
      </c>
      <c r="C36" s="49">
        <v>46627687.660630003</v>
      </c>
      <c r="D36" s="49">
        <v>58262492.56769</v>
      </c>
      <c r="E36" s="49"/>
    </row>
    <row r="37" spans="2:5" hidden="1">
      <c r="B37" s="48" t="s">
        <v>11</v>
      </c>
      <c r="C37" s="49">
        <v>19217228.797709998</v>
      </c>
      <c r="D37" s="49">
        <v>21539283.549320005</v>
      </c>
      <c r="E37" s="49"/>
    </row>
    <row r="38" spans="2:5" hidden="1">
      <c r="B38" s="48" t="s">
        <v>12</v>
      </c>
      <c r="C38" s="49">
        <v>29536792.82934</v>
      </c>
      <c r="D38" s="49">
        <v>34510725.148159996</v>
      </c>
      <c r="E38" s="49"/>
    </row>
    <row r="39" spans="2:5" hidden="1">
      <c r="B39" s="48" t="s">
        <v>13</v>
      </c>
      <c r="C39" s="49">
        <v>17530803.716150001</v>
      </c>
      <c r="D39" s="49">
        <v>21369869.793619998</v>
      </c>
      <c r="E39" s="49"/>
    </row>
    <row r="40" spans="2:5" hidden="1">
      <c r="B40" s="48" t="s">
        <v>14</v>
      </c>
      <c r="C40" s="49">
        <v>32887158.89934</v>
      </c>
      <c r="D40" s="49">
        <v>39826254.545730002</v>
      </c>
      <c r="E40" s="49"/>
    </row>
    <row r="41" spans="2:5" hidden="1">
      <c r="B41" s="48" t="s">
        <v>15</v>
      </c>
      <c r="C41" s="49">
        <v>38618629.204149999</v>
      </c>
      <c r="D41" s="49">
        <v>44537889.034150004</v>
      </c>
      <c r="E41" s="49"/>
    </row>
    <row r="42" spans="2:5" hidden="1">
      <c r="B42" s="48" t="s">
        <v>1</v>
      </c>
      <c r="C42" s="49">
        <v>461388832.90566003</v>
      </c>
      <c r="D42" s="49">
        <v>389853998.89532</v>
      </c>
      <c r="E42" s="49"/>
    </row>
    <row r="43" spans="2:5" hidden="1">
      <c r="C43" s="38">
        <f>SUM(C31:C42)</f>
        <v>851896965.13355994</v>
      </c>
      <c r="D43" s="38">
        <f>SUM(D31:D42)</f>
        <v>851896965.13355994</v>
      </c>
      <c r="E43" s="38"/>
    </row>
  </sheetData>
  <mergeCells count="1">
    <mergeCell ref="B2:AB2"/>
  </mergeCells>
  <pageMargins left="0.19685039370078741" right="0.19685039370078741" top="1.1811023622047245" bottom="0.19685039370078741" header="0" footer="0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Company>MRSK-C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Shapovalova.OI</dc:creator>
  <cp:lastModifiedBy>Пользователь</cp:lastModifiedBy>
  <cp:lastPrinted>2013-02-27T06:11:36Z</cp:lastPrinted>
  <dcterms:created xsi:type="dcterms:W3CDTF">2013-02-18T06:00:14Z</dcterms:created>
  <dcterms:modified xsi:type="dcterms:W3CDTF">2013-03-15T10:38:37Z</dcterms:modified>
</cp:coreProperties>
</file>